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80" i="3" l="1"/>
  <c r="K81" i="3" s="1"/>
  <c r="D80" i="3"/>
  <c r="D81" i="3" s="1"/>
  <c r="M79" i="3"/>
  <c r="L79" i="3"/>
  <c r="K79" i="3"/>
  <c r="J79" i="3"/>
  <c r="I79" i="3"/>
  <c r="E79" i="3"/>
  <c r="N79" i="3" s="1"/>
  <c r="D79" i="3"/>
  <c r="C79" i="3"/>
  <c r="N78" i="3"/>
  <c r="M78" i="3"/>
  <c r="K78" i="3"/>
  <c r="J78" i="3"/>
  <c r="J80" i="3" s="1"/>
  <c r="J81" i="3" s="1"/>
  <c r="I78" i="3"/>
  <c r="I80" i="3" s="1"/>
  <c r="I81" i="3" s="1"/>
  <c r="E78" i="3"/>
  <c r="D78" i="3"/>
  <c r="C78" i="3"/>
  <c r="C80" i="3" s="1"/>
  <c r="C81" i="3" s="1"/>
  <c r="C83" i="3" l="1"/>
  <c r="C82" i="3"/>
  <c r="I82" i="3"/>
  <c r="I83" i="3"/>
  <c r="D83" i="3"/>
  <c r="D82" i="3"/>
  <c r="J83" i="3"/>
  <c r="J82" i="3"/>
  <c r="K83" i="3"/>
  <c r="K82" i="3"/>
  <c r="L78" i="3"/>
  <c r="E80" i="3"/>
  <c r="E81" i="3" s="1"/>
  <c r="T20" i="3"/>
  <c r="T21" i="3"/>
  <c r="T22" i="3"/>
  <c r="T23" i="3"/>
  <c r="T24" i="3"/>
  <c r="T25" i="3"/>
  <c r="T26" i="3"/>
  <c r="T27" i="3"/>
  <c r="T28" i="3"/>
  <c r="T29" i="3"/>
  <c r="T30" i="3"/>
  <c r="T8" i="3"/>
  <c r="T9" i="3"/>
  <c r="T10" i="3"/>
  <c r="T11" i="3"/>
  <c r="T12" i="3"/>
  <c r="T13" i="3"/>
  <c r="T14" i="3"/>
  <c r="T15" i="3"/>
  <c r="T16" i="3"/>
  <c r="T17" i="3"/>
  <c r="T18" i="3"/>
  <c r="T19" i="3"/>
  <c r="T7" i="3"/>
  <c r="E83" i="3" l="1"/>
  <c r="E82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<sst xmlns="http://schemas.openxmlformats.org/spreadsheetml/2006/main" count="190" uniqueCount="89">
  <si>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</si>
  <si>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</si>
  <si>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</si>
  <si>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</si>
  <si>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</si>
  <si>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</si>
  <si>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</si>
  <si>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</si>
  <si>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</si>
  <si>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</si>
  <si>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</si>
  <si>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</si>
  <si>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</si>
  <si>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</si>
  <si>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</si>
  <si>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</si>
  <si>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</si>
  <si>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</si>
  <si>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</si>
  <si>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</si>
  <si>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</si>
  <si>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</si>
  <si>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</si>
  <si>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</si>
  <si>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</si>
  <si>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</si>
  <si>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</si>
  <si>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</si>
  <si>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</si>
  <si>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</si>
  <si>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</si>
  <si>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</si>
  <si>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</si>
  <si>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</si>
  <si>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</si>
  <si>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</si>
  <si>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</si>
  <si>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</si>
  <si>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Загородная</t>
  </si>
  <si>
    <t xml:space="preserve"> 0,4 Загородная ТСН 1 ао</t>
  </si>
  <si>
    <t xml:space="preserve"> 0,4 Загородная ТСН 1 ао RS</t>
  </si>
  <si>
    <t xml:space="preserve"> 0,4 Загородная ТСН 2 ао</t>
  </si>
  <si>
    <t xml:space="preserve"> 0,4 Загородная ТСН 2 ао RS</t>
  </si>
  <si>
    <t xml:space="preserve"> 10 Загородная Т 1 ап</t>
  </si>
  <si>
    <t xml:space="preserve"> 10 Загородная Т 1 ап RS</t>
  </si>
  <si>
    <t xml:space="preserve"> 10 Загородная Т 2 ап</t>
  </si>
  <si>
    <t xml:space="preserve"> 10 Загородная Т 2 ап RS</t>
  </si>
  <si>
    <t xml:space="preserve"> 10 Загородная-Оч.Бараново ао RS</t>
  </si>
  <si>
    <t xml:space="preserve"> 10 Загородная-Парфеново ао RS</t>
  </si>
  <si>
    <t xml:space="preserve"> 10 Загородная-Свинофабрика 1 ао RS</t>
  </si>
  <si>
    <t xml:space="preserve"> 10 Загородная-Свинофабрика 2 ао RS</t>
  </si>
  <si>
    <t xml:space="preserve"> 10 Загородная-Свинофабрика 3 ао RS</t>
  </si>
  <si>
    <t xml:space="preserve"> 10 Загородная-Свинофабрика 4 ао RS</t>
  </si>
  <si>
    <t xml:space="preserve"> 10 Загородная-Солманский ао RS</t>
  </si>
  <si>
    <t xml:space="preserve"> 10 Загородная-Тепличный 1 ао RS</t>
  </si>
  <si>
    <t xml:space="preserve"> 10 Загородная-Тепличный 2 ао RS</t>
  </si>
  <si>
    <t xml:space="preserve"> 10 Загородная-Тоншалово 2 ао RS</t>
  </si>
  <si>
    <t/>
  </si>
  <si>
    <t>реактивная энергия</t>
  </si>
  <si>
    <t>АЧР</t>
  </si>
  <si>
    <t>Т-1</t>
  </si>
  <si>
    <t>Т-2</t>
  </si>
  <si>
    <t>Двухобмоточный тр-р</t>
  </si>
  <si>
    <t>4-00</t>
  </si>
  <si>
    <t>9-00</t>
  </si>
  <si>
    <t>18-00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</si>
  <si>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</si>
  <si>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</si>
  <si>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</si>
  <si>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</si>
  <si>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</si>
  <si>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кз, кВт</t>
  </si>
  <si>
    <t>Ток холостого хода</t>
  </si>
  <si>
    <t>I x, %</t>
  </si>
  <si>
    <t>Напряжение короткого замыкания</t>
  </si>
  <si>
    <t>U к, %</t>
  </si>
  <si>
    <t>Нагрузочная мощность</t>
  </si>
  <si>
    <t>Р н, кВт</t>
  </si>
  <si>
    <t>P</t>
  </si>
  <si>
    <t>Q н, квар</t>
  </si>
  <si>
    <t>Q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</si>
  <si>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</si>
  <si>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</si>
  <si>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</si>
  <si>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</si>
  <si>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</si>
  <si>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</si>
  <si>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</si>
  <si>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трансформаторах  в режимный день 19.12.2018  по  ПС Загородная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</si>
</sst>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165" fontId="2" fillId="0" borderId="0" xfId="0" applyNumberFormat="1" applyFont="1"/>
    <xf numFmtId="4" fontId="3" fillId="2" borderId="0" xfId="0" applyNumberFormat="1" applyFont="1" applyFill="1" applyAlignment="1">
      <alignment horizontal="left" vertical="center" wrapText="1"/>
    </xf>
    <xf numFmtId="165" fontId="2" fillId="2" borderId="0" xfId="0" applyNumberFormat="1" applyFont="1" applyFill="1"/>
    <xf numFmtId="0" fontId="13" fillId="0" borderId="0" xfId="0" applyFont="1"/>
    <xf numFmtId="0" fontId="13" fillId="0" borderId="2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4" fontId="3" fillId="0" borderId="0" xfId="0" applyNumberFormat="1" applyFont="1"/>
    <xf numFmtId="2" fontId="0" fillId="5" borderId="26" xfId="0" applyNumberForma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center" vertical="center" wrapText="1"/>
    </xf>
    <xf numFmtId="2" fontId="0" fillId="5" borderId="35" xfId="0" applyNumberFormat="1" applyFill="1" applyBorder="1" applyAlignment="1">
      <alignment horizontal="center" vertical="center"/>
    </xf>
    <xf numFmtId="166" fontId="13" fillId="6" borderId="23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0" fontId="13" fillId="4" borderId="28" xfId="0" applyFont="1" applyFill="1" applyBorder="1" applyAlignment="1">
      <alignment horizontal="center" vertical="center" wrapText="1"/>
    </xf>
    <xf numFmtId="166" fontId="13" fillId="6" borderId="29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2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13" fillId="3" borderId="3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4" borderId="32" xfId="0" applyFont="1" applyFill="1" applyBorder="1" applyAlignment="1">
      <alignment horizontal="left" vertical="center" wrapText="1"/>
    </xf>
    <xf numFmtId="0" fontId="13" fillId="4" borderId="33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3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K80" sqref="K8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34" t="s">
        <v>36</v>
      </c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Загородная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35" t="s">
        <v>37</v>
      </c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135" t="s">
        <v>43</v>
      </c>
      <c r="G6" s="70" t="s">
        <v>44</v>
      </c>
      <c r="H6" s="135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1" t="s">
        <v>56</v>
      </c>
      <c r="T6" s="104" t="s">
        <v>59</v>
      </c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11.936</v>
      </c>
      <c r="C7" s="73">
        <v>11.936</v>
      </c>
      <c r="D7" s="73">
        <v>0</v>
      </c>
      <c r="E7" s="73">
        <v>0</v>
      </c>
      <c r="F7" s="73">
        <v>1152</v>
      </c>
      <c r="G7" s="73">
        <v>1150</v>
      </c>
      <c r="H7" s="73">
        <v>652</v>
      </c>
      <c r="I7" s="73">
        <v>652</v>
      </c>
      <c r="J7" s="73">
        <v>0</v>
      </c>
      <c r="K7" s="73">
        <v>0</v>
      </c>
      <c r="L7" s="73">
        <v>0</v>
      </c>
      <c r="M7" s="73">
        <v>0</v>
      </c>
      <c r="N7" s="73">
        <v>0</v>
      </c>
      <c r="O7" s="73">
        <v>14.4</v>
      </c>
      <c r="P7" s="73">
        <v>1134.6000000000001</v>
      </c>
      <c r="Q7" s="73">
        <v>16.2</v>
      </c>
      <c r="R7" s="73">
        <v>13.8</v>
      </c>
      <c r="S7" s="74">
        <v>581.20000000000005</v>
      </c>
      <c r="T7" s="103">
        <f>(P7+Q7+R7+L7+N7+O7+S7+J7)/1000</f>
        <v>1.7602000000000002</v>
      </c>
    </row>
    <row r="8" spans="1:54" x14ac:dyDescent="0.2">
      <c r="A8" s="75" t="s">
        <v>4</v>
      </c>
      <c r="B8" s="76">
        <v>11.968</v>
      </c>
      <c r="C8" s="76">
        <v>11.952</v>
      </c>
      <c r="D8" s="76">
        <v>0</v>
      </c>
      <c r="E8" s="76">
        <v>0</v>
      </c>
      <c r="F8" s="76">
        <v>1140</v>
      </c>
      <c r="G8" s="76">
        <v>1140</v>
      </c>
      <c r="H8" s="76">
        <v>620</v>
      </c>
      <c r="I8" s="76">
        <v>620</v>
      </c>
      <c r="J8" s="76">
        <v>0</v>
      </c>
      <c r="K8" s="76">
        <v>0</v>
      </c>
      <c r="L8" s="76">
        <v>0.8</v>
      </c>
      <c r="M8" s="76">
        <v>0</v>
      </c>
      <c r="N8" s="76">
        <v>0</v>
      </c>
      <c r="O8" s="76">
        <v>15.200000000000001</v>
      </c>
      <c r="P8" s="76">
        <v>1123.2</v>
      </c>
      <c r="Q8" s="76">
        <v>16.8</v>
      </c>
      <c r="R8" s="76">
        <v>13.8</v>
      </c>
      <c r="S8" s="77">
        <v>551.20000000000005</v>
      </c>
      <c r="T8" s="103">
        <f t="shared" ref="T8:T30" si="0">(P8+Q8+R8+L8+N8+O8+S8+J8)/1000</f>
        <v>1.7210000000000001</v>
      </c>
    </row>
    <row r="9" spans="1:54" x14ac:dyDescent="0.2">
      <c r="A9" s="75" t="s">
        <v>5</v>
      </c>
      <c r="B9" s="76">
        <v>11.968</v>
      </c>
      <c r="C9" s="76">
        <v>11.968</v>
      </c>
      <c r="D9" s="76">
        <v>0</v>
      </c>
      <c r="E9" s="76">
        <v>0</v>
      </c>
      <c r="F9" s="76">
        <v>1140</v>
      </c>
      <c r="G9" s="76">
        <v>1142</v>
      </c>
      <c r="H9" s="76">
        <v>600</v>
      </c>
      <c r="I9" s="76">
        <v>602</v>
      </c>
      <c r="J9" s="76">
        <v>0</v>
      </c>
      <c r="K9" s="76">
        <v>0</v>
      </c>
      <c r="L9" s="76">
        <v>0</v>
      </c>
      <c r="M9" s="76">
        <v>0</v>
      </c>
      <c r="N9" s="76">
        <v>0</v>
      </c>
      <c r="O9" s="76">
        <v>14.4</v>
      </c>
      <c r="P9" s="76">
        <v>1124.4000000000001</v>
      </c>
      <c r="Q9" s="76">
        <v>16.8</v>
      </c>
      <c r="R9" s="76">
        <v>13.8</v>
      </c>
      <c r="S9" s="77">
        <v>530.79999999999995</v>
      </c>
      <c r="T9" s="103">
        <f t="shared" si="0"/>
        <v>1.7002000000000002</v>
      </c>
    </row>
    <row r="10" spans="1:54" x14ac:dyDescent="0.2">
      <c r="A10" s="75" t="s">
        <v>6</v>
      </c>
      <c r="B10" s="76">
        <v>12</v>
      </c>
      <c r="C10" s="76">
        <v>12</v>
      </c>
      <c r="D10" s="76">
        <v>0</v>
      </c>
      <c r="E10" s="76">
        <v>0</v>
      </c>
      <c r="F10" s="76">
        <v>1144</v>
      </c>
      <c r="G10" s="76">
        <v>1142</v>
      </c>
      <c r="H10" s="76">
        <v>604</v>
      </c>
      <c r="I10" s="76">
        <v>602</v>
      </c>
      <c r="J10" s="76">
        <v>0</v>
      </c>
      <c r="K10" s="76">
        <v>0</v>
      </c>
      <c r="L10" s="76">
        <v>0</v>
      </c>
      <c r="M10" s="76">
        <v>0</v>
      </c>
      <c r="N10" s="76">
        <v>0</v>
      </c>
      <c r="O10" s="76">
        <v>15.200000000000001</v>
      </c>
      <c r="P10" s="76">
        <v>1128</v>
      </c>
      <c r="Q10" s="76">
        <v>15.6</v>
      </c>
      <c r="R10" s="76">
        <v>13.200000000000001</v>
      </c>
      <c r="S10" s="77">
        <v>530</v>
      </c>
      <c r="T10" s="105">
        <f t="shared" si="0"/>
        <v>1.702</v>
      </c>
    </row>
    <row r="11" spans="1:54" x14ac:dyDescent="0.2">
      <c r="A11" s="75" t="s">
        <v>7</v>
      </c>
      <c r="B11" s="76">
        <v>11.936</v>
      </c>
      <c r="C11" s="76">
        <v>11.952</v>
      </c>
      <c r="D11" s="76">
        <v>0</v>
      </c>
      <c r="E11" s="76">
        <v>0</v>
      </c>
      <c r="F11" s="76">
        <v>1152</v>
      </c>
      <c r="G11" s="76">
        <v>1154</v>
      </c>
      <c r="H11" s="76">
        <v>612</v>
      </c>
      <c r="I11" s="76">
        <v>614</v>
      </c>
      <c r="J11" s="76">
        <v>0</v>
      </c>
      <c r="K11" s="76">
        <v>0</v>
      </c>
      <c r="L11" s="76">
        <v>0.8</v>
      </c>
      <c r="M11" s="76">
        <v>0</v>
      </c>
      <c r="N11" s="76">
        <v>0</v>
      </c>
      <c r="O11" s="76">
        <v>14.4</v>
      </c>
      <c r="P11" s="76">
        <v>1136.4000000000001</v>
      </c>
      <c r="Q11" s="76">
        <v>16.8</v>
      </c>
      <c r="R11" s="76">
        <v>13.8</v>
      </c>
      <c r="S11" s="77">
        <v>542.79999999999995</v>
      </c>
      <c r="T11" s="103">
        <f t="shared" si="0"/>
        <v>1.7250000000000001</v>
      </c>
    </row>
    <row r="12" spans="1:54" x14ac:dyDescent="0.2">
      <c r="A12" s="75" t="s">
        <v>8</v>
      </c>
      <c r="B12" s="76">
        <v>11.904</v>
      </c>
      <c r="C12" s="76">
        <v>11.888</v>
      </c>
      <c r="D12" s="76">
        <v>0</v>
      </c>
      <c r="E12" s="76">
        <v>0</v>
      </c>
      <c r="F12" s="76">
        <v>1180</v>
      </c>
      <c r="G12" s="76">
        <v>1178</v>
      </c>
      <c r="H12" s="76">
        <v>708</v>
      </c>
      <c r="I12" s="76">
        <v>706</v>
      </c>
      <c r="J12" s="76">
        <v>0</v>
      </c>
      <c r="K12" s="76">
        <v>0</v>
      </c>
      <c r="L12" s="76">
        <v>0</v>
      </c>
      <c r="M12" s="76">
        <v>0</v>
      </c>
      <c r="N12" s="76">
        <v>0</v>
      </c>
      <c r="O12" s="76">
        <v>15.200000000000001</v>
      </c>
      <c r="P12" s="76">
        <v>1158</v>
      </c>
      <c r="Q12" s="76">
        <v>20.400000000000002</v>
      </c>
      <c r="R12" s="76">
        <v>13.8</v>
      </c>
      <c r="S12" s="77">
        <v>635.6</v>
      </c>
      <c r="T12" s="103">
        <f t="shared" si="0"/>
        <v>1.843</v>
      </c>
    </row>
    <row r="13" spans="1:54" x14ac:dyDescent="0.2">
      <c r="A13" s="75" t="s">
        <v>9</v>
      </c>
      <c r="B13" s="76">
        <v>11.936</v>
      </c>
      <c r="C13" s="76">
        <v>11.952</v>
      </c>
      <c r="D13" s="76">
        <v>0</v>
      </c>
      <c r="E13" s="76">
        <v>0</v>
      </c>
      <c r="F13" s="76">
        <v>1364</v>
      </c>
      <c r="G13" s="76">
        <v>1364</v>
      </c>
      <c r="H13" s="76">
        <v>764</v>
      </c>
      <c r="I13" s="76">
        <v>766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  <c r="O13" s="76">
        <v>14.4</v>
      </c>
      <c r="P13" s="76">
        <v>1216.2</v>
      </c>
      <c r="Q13" s="76">
        <v>147</v>
      </c>
      <c r="R13" s="76">
        <v>13.8</v>
      </c>
      <c r="S13" s="77">
        <v>696</v>
      </c>
      <c r="T13" s="103">
        <f t="shared" si="0"/>
        <v>2.0874000000000001</v>
      </c>
    </row>
    <row r="14" spans="1:54" x14ac:dyDescent="0.2">
      <c r="A14" s="75" t="s">
        <v>10</v>
      </c>
      <c r="B14" s="76">
        <v>12.256</v>
      </c>
      <c r="C14" s="76">
        <v>12.24</v>
      </c>
      <c r="D14" s="76">
        <v>0</v>
      </c>
      <c r="E14" s="76">
        <v>0</v>
      </c>
      <c r="F14" s="76">
        <v>1424</v>
      </c>
      <c r="G14" s="76">
        <v>1426</v>
      </c>
      <c r="H14" s="76">
        <v>864</v>
      </c>
      <c r="I14" s="76">
        <v>864</v>
      </c>
      <c r="J14" s="76">
        <v>0</v>
      </c>
      <c r="K14" s="76">
        <v>0</v>
      </c>
      <c r="L14" s="76">
        <v>0.8</v>
      </c>
      <c r="M14" s="76">
        <v>0</v>
      </c>
      <c r="N14" s="76">
        <v>0</v>
      </c>
      <c r="O14" s="76">
        <v>15.200000000000001</v>
      </c>
      <c r="P14" s="76">
        <v>1283.4000000000001</v>
      </c>
      <c r="Q14" s="76">
        <v>142.20000000000002</v>
      </c>
      <c r="R14" s="76">
        <v>14.4</v>
      </c>
      <c r="S14" s="77">
        <v>793.2</v>
      </c>
      <c r="T14" s="103">
        <f t="shared" si="0"/>
        <v>2.2492000000000001</v>
      </c>
    </row>
    <row r="15" spans="1:54" x14ac:dyDescent="0.2">
      <c r="A15" s="75" t="s">
        <v>11</v>
      </c>
      <c r="B15" s="76">
        <v>12.096</v>
      </c>
      <c r="C15" s="76">
        <v>12.128</v>
      </c>
      <c r="D15" s="76">
        <v>0</v>
      </c>
      <c r="E15" s="76">
        <v>0</v>
      </c>
      <c r="F15" s="76">
        <v>1440</v>
      </c>
      <c r="G15" s="76">
        <v>1438</v>
      </c>
      <c r="H15" s="76">
        <v>924</v>
      </c>
      <c r="I15" s="76">
        <v>922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  <c r="O15" s="76">
        <v>15.200000000000001</v>
      </c>
      <c r="P15" s="76">
        <v>1299.6000000000001</v>
      </c>
      <c r="Q15" s="76">
        <v>139.80000000000001</v>
      </c>
      <c r="R15" s="76">
        <v>15.6</v>
      </c>
      <c r="S15" s="77">
        <v>849.6</v>
      </c>
      <c r="T15" s="105">
        <f t="shared" si="0"/>
        <v>2.3198000000000003</v>
      </c>
    </row>
    <row r="16" spans="1:54" x14ac:dyDescent="0.2">
      <c r="A16" s="75" t="s">
        <v>12</v>
      </c>
      <c r="B16" s="76">
        <v>12.032</v>
      </c>
      <c r="C16" s="76">
        <v>12.016</v>
      </c>
      <c r="D16" s="76">
        <v>0</v>
      </c>
      <c r="E16" s="76">
        <v>0</v>
      </c>
      <c r="F16" s="76">
        <v>1428</v>
      </c>
      <c r="G16" s="76">
        <v>1428</v>
      </c>
      <c r="H16" s="76">
        <v>876</v>
      </c>
      <c r="I16" s="76">
        <v>878</v>
      </c>
      <c r="J16" s="76">
        <v>0</v>
      </c>
      <c r="K16" s="76">
        <v>0</v>
      </c>
      <c r="L16" s="76">
        <v>0</v>
      </c>
      <c r="M16" s="76">
        <v>0</v>
      </c>
      <c r="N16" s="76">
        <v>0</v>
      </c>
      <c r="O16" s="76">
        <v>14.4</v>
      </c>
      <c r="P16" s="76">
        <v>1283.4000000000001</v>
      </c>
      <c r="Q16" s="76">
        <v>144.6</v>
      </c>
      <c r="R16" s="76">
        <v>16.8</v>
      </c>
      <c r="S16" s="77">
        <v>839.6</v>
      </c>
      <c r="T16" s="103">
        <f t="shared" si="0"/>
        <v>2.2988000000000004</v>
      </c>
    </row>
    <row r="17" spans="1:20" x14ac:dyDescent="0.2">
      <c r="A17" s="75" t="s">
        <v>13</v>
      </c>
      <c r="B17" s="76">
        <v>12.032</v>
      </c>
      <c r="C17" s="76">
        <v>12.016</v>
      </c>
      <c r="D17" s="76">
        <v>0</v>
      </c>
      <c r="E17" s="76">
        <v>0</v>
      </c>
      <c r="F17" s="76">
        <v>1420</v>
      </c>
      <c r="G17" s="76">
        <v>1422</v>
      </c>
      <c r="H17" s="76">
        <v>856</v>
      </c>
      <c r="I17" s="76">
        <v>854</v>
      </c>
      <c r="J17" s="76">
        <v>0</v>
      </c>
      <c r="K17" s="76">
        <v>0</v>
      </c>
      <c r="L17" s="76">
        <v>0.8</v>
      </c>
      <c r="M17" s="76">
        <v>0</v>
      </c>
      <c r="N17" s="76">
        <v>0</v>
      </c>
      <c r="O17" s="76">
        <v>15.200000000000001</v>
      </c>
      <c r="P17" s="76">
        <v>1279.8</v>
      </c>
      <c r="Q17" s="76">
        <v>141.6</v>
      </c>
      <c r="R17" s="76">
        <v>15.6</v>
      </c>
      <c r="S17" s="77">
        <v>816.80000000000007</v>
      </c>
      <c r="T17" s="103">
        <f t="shared" si="0"/>
        <v>2.2697999999999996</v>
      </c>
    </row>
    <row r="18" spans="1:20" x14ac:dyDescent="0.2">
      <c r="A18" s="75" t="s">
        <v>14</v>
      </c>
      <c r="B18" s="76">
        <v>12.096</v>
      </c>
      <c r="C18" s="76">
        <v>12.112</v>
      </c>
      <c r="D18" s="76">
        <v>0</v>
      </c>
      <c r="E18" s="76">
        <v>0</v>
      </c>
      <c r="F18" s="76">
        <v>1420</v>
      </c>
      <c r="G18" s="76">
        <v>1420</v>
      </c>
      <c r="H18" s="76">
        <v>852</v>
      </c>
      <c r="I18" s="76">
        <v>852</v>
      </c>
      <c r="J18" s="76">
        <v>0</v>
      </c>
      <c r="K18" s="76">
        <v>0</v>
      </c>
      <c r="L18" s="76">
        <v>0</v>
      </c>
      <c r="M18" s="76">
        <v>0</v>
      </c>
      <c r="N18" s="76">
        <v>0</v>
      </c>
      <c r="O18" s="76">
        <v>15.200000000000001</v>
      </c>
      <c r="P18" s="76">
        <v>1264.2</v>
      </c>
      <c r="Q18" s="76">
        <v>156.6</v>
      </c>
      <c r="R18" s="76">
        <v>15.6</v>
      </c>
      <c r="S18" s="77">
        <v>812</v>
      </c>
      <c r="T18" s="103">
        <f t="shared" si="0"/>
        <v>2.2635999999999998</v>
      </c>
    </row>
    <row r="19" spans="1:20" x14ac:dyDescent="0.2">
      <c r="A19" s="75" t="s">
        <v>15</v>
      </c>
      <c r="B19" s="76">
        <v>12.032</v>
      </c>
      <c r="C19" s="76">
        <v>12.032</v>
      </c>
      <c r="D19" s="76">
        <v>0</v>
      </c>
      <c r="E19" s="76">
        <v>0</v>
      </c>
      <c r="F19" s="76">
        <v>1436</v>
      </c>
      <c r="G19" s="76">
        <v>1436</v>
      </c>
      <c r="H19" s="76">
        <v>836</v>
      </c>
      <c r="I19" s="76">
        <v>838</v>
      </c>
      <c r="J19" s="76">
        <v>0</v>
      </c>
      <c r="K19" s="76">
        <v>0</v>
      </c>
      <c r="L19" s="76">
        <v>0</v>
      </c>
      <c r="M19" s="76">
        <v>0</v>
      </c>
      <c r="N19" s="76">
        <v>0</v>
      </c>
      <c r="O19" s="76">
        <v>16</v>
      </c>
      <c r="P19" s="76">
        <v>1246.8</v>
      </c>
      <c r="Q19" s="76">
        <v>189</v>
      </c>
      <c r="R19" s="76">
        <v>15.6</v>
      </c>
      <c r="S19" s="77">
        <v>798.80000000000007</v>
      </c>
      <c r="T19" s="103">
        <f t="shared" si="0"/>
        <v>2.2662</v>
      </c>
    </row>
    <row r="20" spans="1:20" x14ac:dyDescent="0.2">
      <c r="A20" s="75" t="s">
        <v>16</v>
      </c>
      <c r="B20" s="76">
        <v>12</v>
      </c>
      <c r="C20" s="76">
        <v>11.984</v>
      </c>
      <c r="D20" s="76">
        <v>0</v>
      </c>
      <c r="E20" s="76">
        <v>0</v>
      </c>
      <c r="F20" s="76">
        <v>1424</v>
      </c>
      <c r="G20" s="76">
        <v>1424</v>
      </c>
      <c r="H20" s="76">
        <v>852</v>
      </c>
      <c r="I20" s="76">
        <v>850</v>
      </c>
      <c r="J20" s="76">
        <v>0</v>
      </c>
      <c r="K20" s="76">
        <v>0</v>
      </c>
      <c r="L20" s="76">
        <v>0.8</v>
      </c>
      <c r="M20" s="76">
        <v>0</v>
      </c>
      <c r="N20" s="76">
        <v>0</v>
      </c>
      <c r="O20" s="76">
        <v>14.4</v>
      </c>
      <c r="P20" s="76">
        <v>1252.8</v>
      </c>
      <c r="Q20" s="76">
        <v>171.6</v>
      </c>
      <c r="R20" s="76">
        <v>15.6</v>
      </c>
      <c r="S20" s="77">
        <v>812</v>
      </c>
      <c r="T20" s="103">
        <f>(P20+Q20+R20+L20+N20+O20+S20+J20)/1000</f>
        <v>2.2671999999999999</v>
      </c>
    </row>
    <row r="21" spans="1:20" x14ac:dyDescent="0.2">
      <c r="A21" s="75" t="s">
        <v>17</v>
      </c>
      <c r="B21" s="76">
        <v>12.128</v>
      </c>
      <c r="C21" s="76">
        <v>12.144</v>
      </c>
      <c r="D21" s="76">
        <v>0</v>
      </c>
      <c r="E21" s="76">
        <v>0</v>
      </c>
      <c r="F21" s="76">
        <v>1408</v>
      </c>
      <c r="G21" s="76">
        <v>1406</v>
      </c>
      <c r="H21" s="76">
        <v>844</v>
      </c>
      <c r="I21" s="76">
        <v>844</v>
      </c>
      <c r="J21" s="76">
        <v>0</v>
      </c>
      <c r="K21" s="76">
        <v>0</v>
      </c>
      <c r="L21" s="76">
        <v>0</v>
      </c>
      <c r="M21" s="76">
        <v>0</v>
      </c>
      <c r="N21" s="76">
        <v>0.8</v>
      </c>
      <c r="O21" s="76">
        <v>16</v>
      </c>
      <c r="P21" s="76">
        <v>1267.8</v>
      </c>
      <c r="Q21" s="76">
        <v>138.6</v>
      </c>
      <c r="R21" s="76">
        <v>15</v>
      </c>
      <c r="S21" s="77">
        <v>804.80000000000007</v>
      </c>
      <c r="T21" s="103">
        <f t="shared" si="0"/>
        <v>2.2429999999999999</v>
      </c>
    </row>
    <row r="22" spans="1:20" x14ac:dyDescent="0.2">
      <c r="A22" s="75" t="s">
        <v>18</v>
      </c>
      <c r="B22" s="76">
        <v>12.16</v>
      </c>
      <c r="C22" s="76">
        <v>12.144</v>
      </c>
      <c r="D22" s="76">
        <v>0</v>
      </c>
      <c r="E22" s="76">
        <v>0</v>
      </c>
      <c r="F22" s="76">
        <v>1436</v>
      </c>
      <c r="G22" s="76">
        <v>1436</v>
      </c>
      <c r="H22" s="76">
        <v>912</v>
      </c>
      <c r="I22" s="76">
        <v>914</v>
      </c>
      <c r="J22" s="76">
        <v>0</v>
      </c>
      <c r="K22" s="76">
        <v>0</v>
      </c>
      <c r="L22" s="76">
        <v>0.8</v>
      </c>
      <c r="M22" s="76">
        <v>0</v>
      </c>
      <c r="N22" s="76">
        <v>0</v>
      </c>
      <c r="O22" s="76">
        <v>15.200000000000001</v>
      </c>
      <c r="P22" s="76">
        <v>1288.2</v>
      </c>
      <c r="Q22" s="76">
        <v>146.4</v>
      </c>
      <c r="R22" s="76">
        <v>16.2</v>
      </c>
      <c r="S22" s="77">
        <v>852.4</v>
      </c>
      <c r="T22" s="103">
        <f t="shared" si="0"/>
        <v>2.3192000000000004</v>
      </c>
    </row>
    <row r="23" spans="1:20" x14ac:dyDescent="0.2">
      <c r="A23" s="75" t="s">
        <v>19</v>
      </c>
      <c r="B23" s="76">
        <v>12.16</v>
      </c>
      <c r="C23" s="76">
        <v>12.176</v>
      </c>
      <c r="D23" s="76">
        <v>0</v>
      </c>
      <c r="E23" s="76">
        <v>0</v>
      </c>
      <c r="F23" s="76">
        <v>1496</v>
      </c>
      <c r="G23" s="76">
        <v>1496</v>
      </c>
      <c r="H23" s="76">
        <v>988</v>
      </c>
      <c r="I23" s="76">
        <v>986</v>
      </c>
      <c r="J23" s="76">
        <v>0</v>
      </c>
      <c r="K23" s="76">
        <v>0</v>
      </c>
      <c r="L23" s="76">
        <v>0</v>
      </c>
      <c r="M23" s="76">
        <v>0</v>
      </c>
      <c r="N23" s="76">
        <v>0</v>
      </c>
      <c r="O23" s="76">
        <v>15.200000000000001</v>
      </c>
      <c r="P23" s="76">
        <v>1357.8</v>
      </c>
      <c r="Q23" s="76">
        <v>139.20000000000002</v>
      </c>
      <c r="R23" s="76">
        <v>16.2</v>
      </c>
      <c r="S23" s="77">
        <v>912.4</v>
      </c>
      <c r="T23" s="103">
        <f t="shared" si="0"/>
        <v>2.4408000000000003</v>
      </c>
    </row>
    <row r="24" spans="1:20" x14ac:dyDescent="0.2">
      <c r="A24" s="75" t="s">
        <v>20</v>
      </c>
      <c r="B24" s="76">
        <v>12.448</v>
      </c>
      <c r="C24" s="76">
        <v>12.432</v>
      </c>
      <c r="D24" s="76">
        <v>0</v>
      </c>
      <c r="E24" s="76">
        <v>0</v>
      </c>
      <c r="F24" s="76">
        <v>1516</v>
      </c>
      <c r="G24" s="76">
        <v>1516</v>
      </c>
      <c r="H24" s="76">
        <v>988</v>
      </c>
      <c r="I24" s="76">
        <v>988</v>
      </c>
      <c r="J24" s="76">
        <v>0</v>
      </c>
      <c r="K24" s="76">
        <v>0</v>
      </c>
      <c r="L24" s="76">
        <v>0</v>
      </c>
      <c r="M24" s="76">
        <v>0</v>
      </c>
      <c r="N24" s="76">
        <v>0</v>
      </c>
      <c r="O24" s="76">
        <v>14.4</v>
      </c>
      <c r="P24" s="76">
        <v>1378.2</v>
      </c>
      <c r="Q24" s="76">
        <v>136.80000000000001</v>
      </c>
      <c r="R24" s="76">
        <v>16.2</v>
      </c>
      <c r="S24" s="77">
        <v>914.80000000000007</v>
      </c>
      <c r="T24" s="105">
        <f t="shared" si="0"/>
        <v>2.4603999999999999</v>
      </c>
    </row>
    <row r="25" spans="1:20" x14ac:dyDescent="0.2">
      <c r="A25" s="75" t="s">
        <v>21</v>
      </c>
      <c r="B25" s="76">
        <v>12.352</v>
      </c>
      <c r="C25" s="76">
        <v>12.368</v>
      </c>
      <c r="D25" s="76">
        <v>0</v>
      </c>
      <c r="E25" s="76">
        <v>0</v>
      </c>
      <c r="F25" s="76">
        <v>1492</v>
      </c>
      <c r="G25" s="76">
        <v>1494</v>
      </c>
      <c r="H25" s="76">
        <v>996</v>
      </c>
      <c r="I25" s="76">
        <v>996</v>
      </c>
      <c r="J25" s="76">
        <v>0</v>
      </c>
      <c r="K25" s="76">
        <v>0</v>
      </c>
      <c r="L25" s="76">
        <v>0.8</v>
      </c>
      <c r="M25" s="76">
        <v>0</v>
      </c>
      <c r="N25" s="76">
        <v>0</v>
      </c>
      <c r="O25" s="76">
        <v>15.200000000000001</v>
      </c>
      <c r="P25" s="76">
        <v>1354.8</v>
      </c>
      <c r="Q25" s="76">
        <v>138</v>
      </c>
      <c r="R25" s="76">
        <v>14.4</v>
      </c>
      <c r="S25" s="77">
        <v>924</v>
      </c>
      <c r="T25" s="103">
        <f t="shared" si="0"/>
        <v>2.4471999999999996</v>
      </c>
    </row>
    <row r="26" spans="1:20" x14ac:dyDescent="0.2">
      <c r="A26" s="75" t="s">
        <v>22</v>
      </c>
      <c r="B26" s="76">
        <v>12.352</v>
      </c>
      <c r="C26" s="76">
        <v>12.352</v>
      </c>
      <c r="D26" s="76">
        <v>0</v>
      </c>
      <c r="E26" s="76">
        <v>0</v>
      </c>
      <c r="F26" s="76">
        <v>1472</v>
      </c>
      <c r="G26" s="76">
        <v>1472</v>
      </c>
      <c r="H26" s="76">
        <v>996</v>
      </c>
      <c r="I26" s="76">
        <v>996</v>
      </c>
      <c r="J26" s="76">
        <v>0</v>
      </c>
      <c r="K26" s="76">
        <v>0</v>
      </c>
      <c r="L26" s="76">
        <v>0</v>
      </c>
      <c r="M26" s="76">
        <v>0</v>
      </c>
      <c r="N26" s="76">
        <v>0</v>
      </c>
      <c r="O26" s="76">
        <v>15.200000000000001</v>
      </c>
      <c r="P26" s="76">
        <v>1339.2</v>
      </c>
      <c r="Q26" s="76">
        <v>132.6</v>
      </c>
      <c r="R26" s="76">
        <v>14.4</v>
      </c>
      <c r="S26" s="77">
        <v>921.6</v>
      </c>
      <c r="T26" s="103">
        <f t="shared" si="0"/>
        <v>2.423</v>
      </c>
    </row>
    <row r="27" spans="1:20" x14ac:dyDescent="0.2">
      <c r="A27" s="75" t="s">
        <v>23</v>
      </c>
      <c r="B27" s="76">
        <v>12.352</v>
      </c>
      <c r="C27" s="76">
        <v>12.352</v>
      </c>
      <c r="D27" s="76">
        <v>0</v>
      </c>
      <c r="E27" s="76">
        <v>0</v>
      </c>
      <c r="F27" s="76">
        <v>1408</v>
      </c>
      <c r="G27" s="76">
        <v>1408</v>
      </c>
      <c r="H27" s="76">
        <v>1016</v>
      </c>
      <c r="I27" s="76">
        <v>1016</v>
      </c>
      <c r="J27" s="76">
        <v>0</v>
      </c>
      <c r="K27" s="76">
        <v>0</v>
      </c>
      <c r="L27" s="76">
        <v>0</v>
      </c>
      <c r="M27" s="76">
        <v>0</v>
      </c>
      <c r="N27" s="76">
        <v>0</v>
      </c>
      <c r="O27" s="76">
        <v>16</v>
      </c>
      <c r="P27" s="76">
        <v>1276.8</v>
      </c>
      <c r="Q27" s="76">
        <v>129.6</v>
      </c>
      <c r="R27" s="76">
        <v>14.4</v>
      </c>
      <c r="S27" s="77">
        <v>944</v>
      </c>
      <c r="T27" s="103">
        <f t="shared" si="0"/>
        <v>2.3808000000000002</v>
      </c>
    </row>
    <row r="28" spans="1:20" x14ac:dyDescent="0.2">
      <c r="A28" s="75" t="s">
        <v>24</v>
      </c>
      <c r="B28" s="76">
        <v>12.384</v>
      </c>
      <c r="C28" s="76">
        <v>12.352</v>
      </c>
      <c r="D28" s="76">
        <v>0</v>
      </c>
      <c r="E28" s="76">
        <v>0</v>
      </c>
      <c r="F28" s="76">
        <v>1380</v>
      </c>
      <c r="G28" s="76">
        <v>1380</v>
      </c>
      <c r="H28" s="76">
        <v>968</v>
      </c>
      <c r="I28" s="76">
        <v>970</v>
      </c>
      <c r="J28" s="76">
        <v>0</v>
      </c>
      <c r="K28" s="76">
        <v>0</v>
      </c>
      <c r="L28" s="76">
        <v>0.8</v>
      </c>
      <c r="M28" s="76">
        <v>0</v>
      </c>
      <c r="N28" s="76">
        <v>0</v>
      </c>
      <c r="O28" s="76">
        <v>16</v>
      </c>
      <c r="P28" s="76">
        <v>1244.4000000000001</v>
      </c>
      <c r="Q28" s="76">
        <v>135</v>
      </c>
      <c r="R28" s="76">
        <v>13.8</v>
      </c>
      <c r="S28" s="77">
        <v>896.4</v>
      </c>
      <c r="T28" s="103">
        <f t="shared" si="0"/>
        <v>2.3064</v>
      </c>
    </row>
    <row r="29" spans="1:20" x14ac:dyDescent="0.2">
      <c r="A29" s="75" t="s">
        <v>25</v>
      </c>
      <c r="B29" s="76">
        <v>12.288</v>
      </c>
      <c r="C29" s="76">
        <v>12.32</v>
      </c>
      <c r="D29" s="76">
        <v>0</v>
      </c>
      <c r="E29" s="76">
        <v>0</v>
      </c>
      <c r="F29" s="76">
        <v>1348</v>
      </c>
      <c r="G29" s="76">
        <v>1348</v>
      </c>
      <c r="H29" s="76">
        <v>832</v>
      </c>
      <c r="I29" s="76">
        <v>832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15.200000000000001</v>
      </c>
      <c r="P29" s="76">
        <v>1237.8</v>
      </c>
      <c r="Q29" s="76">
        <v>109.8</v>
      </c>
      <c r="R29" s="76">
        <v>14.4</v>
      </c>
      <c r="S29" s="77">
        <v>757.6</v>
      </c>
      <c r="T29" s="103">
        <f t="shared" si="0"/>
        <v>2.1348000000000003</v>
      </c>
    </row>
    <row r="30" spans="1:20" ht="13.5" thickBot="1" x14ac:dyDescent="0.25">
      <c r="A30" s="78" t="s">
        <v>26</v>
      </c>
      <c r="B30" s="79">
        <v>12.16</v>
      </c>
      <c r="C30" s="79">
        <v>12.16</v>
      </c>
      <c r="D30" s="79">
        <v>0</v>
      </c>
      <c r="E30" s="79">
        <v>0</v>
      </c>
      <c r="F30" s="79">
        <v>1304</v>
      </c>
      <c r="G30" s="79">
        <v>1302</v>
      </c>
      <c r="H30" s="79">
        <v>736</v>
      </c>
      <c r="I30" s="79">
        <v>734</v>
      </c>
      <c r="J30" s="79">
        <v>0</v>
      </c>
      <c r="K30" s="79">
        <v>0</v>
      </c>
      <c r="L30" s="79">
        <v>0.8</v>
      </c>
      <c r="M30" s="79">
        <v>0</v>
      </c>
      <c r="N30" s="79">
        <v>0</v>
      </c>
      <c r="O30" s="79">
        <v>16</v>
      </c>
      <c r="P30" s="79">
        <v>1199.4000000000001</v>
      </c>
      <c r="Q30" s="79">
        <v>103.2</v>
      </c>
      <c r="R30" s="79">
        <v>14.4</v>
      </c>
      <c r="S30" s="80">
        <v>658.4</v>
      </c>
      <c r="T30" s="103">
        <f t="shared" si="0"/>
        <v>1.9922000000000002</v>
      </c>
    </row>
    <row r="31" spans="1:20" s="55" customFormat="1" hidden="1" x14ac:dyDescent="0.2">
      <c r="A31" s="46" t="s">
        <v>2</v>
      </c>
      <c r="B31" s="55">
        <f t="shared" ref="B31:S31" si="1">SUM(B7:B30)</f>
        <v>290.97600000000006</v>
      </c>
      <c r="C31" s="55">
        <f t="shared" si="1"/>
        <v>290.976</v>
      </c>
      <c r="D31" s="55">
        <f t="shared" si="1"/>
        <v>0</v>
      </c>
      <c r="E31" s="55">
        <f t="shared" si="1"/>
        <v>0</v>
      </c>
      <c r="F31" s="55">
        <f t="shared" si="1"/>
        <v>32524</v>
      </c>
      <c r="G31" s="55">
        <f t="shared" si="1"/>
        <v>32522</v>
      </c>
      <c r="H31" s="55">
        <f t="shared" si="1"/>
        <v>19896</v>
      </c>
      <c r="I31" s="55">
        <f t="shared" si="1"/>
        <v>19896</v>
      </c>
      <c r="J31" s="55">
        <f t="shared" si="1"/>
        <v>0</v>
      </c>
      <c r="K31" s="55">
        <f t="shared" si="1"/>
        <v>0</v>
      </c>
      <c r="L31" s="55">
        <f t="shared" si="1"/>
        <v>7.1999999999999993</v>
      </c>
      <c r="M31" s="55">
        <f t="shared" si="1"/>
        <v>0</v>
      </c>
      <c r="N31" s="55">
        <f t="shared" si="1"/>
        <v>0.8</v>
      </c>
      <c r="O31" s="55">
        <f t="shared" si="1"/>
        <v>363.19999999999993</v>
      </c>
      <c r="P31" s="55">
        <f t="shared" si="1"/>
        <v>29875.200000000001</v>
      </c>
      <c r="Q31" s="55">
        <f t="shared" si="1"/>
        <v>2644.2</v>
      </c>
      <c r="R31" s="55">
        <f t="shared" si="1"/>
        <v>354.59999999999985</v>
      </c>
      <c r="S31" s="55">
        <f t="shared" si="1"/>
        <v>18376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57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2" t="s">
        <v>58</v>
      </c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3" t="s">
        <v>37</v>
      </c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39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2" t="s">
        <v>52</v>
      </c>
      <c r="P40" s="92" t="s">
        <v>53</v>
      </c>
      <c r="Q40" s="92" t="s">
        <v>54</v>
      </c>
      <c r="R40" s="92" t="s">
        <v>55</v>
      </c>
      <c r="S40" s="93" t="s">
        <v>56</v>
      </c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/>
      <c r="C41" s="95"/>
      <c r="D41" s="95"/>
      <c r="E41" s="95"/>
      <c r="F41" s="95">
        <v>196</v>
      </c>
      <c r="G41" s="95">
        <v>198</v>
      </c>
      <c r="H41" s="95">
        <v>244</v>
      </c>
      <c r="I41" s="95">
        <v>246</v>
      </c>
      <c r="J41" s="95">
        <v>0</v>
      </c>
      <c r="K41" s="95">
        <v>0</v>
      </c>
      <c r="L41" s="95">
        <v>0</v>
      </c>
      <c r="M41" s="95">
        <v>0</v>
      </c>
      <c r="N41" s="95">
        <v>0</v>
      </c>
      <c r="O41" s="95">
        <v>3.2</v>
      </c>
      <c r="P41" s="95">
        <v>173.4</v>
      </c>
      <c r="Q41" s="95">
        <v>25.2</v>
      </c>
      <c r="R41" s="95">
        <v>23.400000000000002</v>
      </c>
      <c r="S41" s="96">
        <v>180.4</v>
      </c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/>
      <c r="C42" s="98"/>
      <c r="D42" s="98"/>
      <c r="E42" s="98"/>
      <c r="F42" s="98">
        <v>196</v>
      </c>
      <c r="G42" s="98">
        <v>196</v>
      </c>
      <c r="H42" s="98">
        <v>248</v>
      </c>
      <c r="I42" s="98">
        <v>246</v>
      </c>
      <c r="J42" s="98">
        <v>0</v>
      </c>
      <c r="K42" s="98">
        <v>0</v>
      </c>
      <c r="L42" s="98">
        <v>0</v>
      </c>
      <c r="M42" s="98">
        <v>0</v>
      </c>
      <c r="N42" s="98">
        <v>0</v>
      </c>
      <c r="O42" s="98">
        <v>3.2</v>
      </c>
      <c r="P42" s="98">
        <v>169.8</v>
      </c>
      <c r="Q42" s="98">
        <v>26.400000000000002</v>
      </c>
      <c r="R42" s="98">
        <v>22.8</v>
      </c>
      <c r="S42" s="99">
        <v>178</v>
      </c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/>
      <c r="C43" s="98"/>
      <c r="D43" s="98"/>
      <c r="E43" s="98"/>
      <c r="F43" s="98">
        <v>200</v>
      </c>
      <c r="G43" s="98">
        <v>196</v>
      </c>
      <c r="H43" s="98">
        <v>240</v>
      </c>
      <c r="I43" s="98">
        <v>242</v>
      </c>
      <c r="J43" s="98">
        <v>0</v>
      </c>
      <c r="K43" s="98">
        <v>0</v>
      </c>
      <c r="L43" s="98">
        <v>0</v>
      </c>
      <c r="M43" s="98">
        <v>0</v>
      </c>
      <c r="N43" s="98">
        <v>0</v>
      </c>
      <c r="O43" s="98">
        <v>3.2</v>
      </c>
      <c r="P43" s="98">
        <v>171.6</v>
      </c>
      <c r="Q43" s="98">
        <v>25.2</v>
      </c>
      <c r="R43" s="98">
        <v>23.400000000000002</v>
      </c>
      <c r="S43" s="99">
        <v>176</v>
      </c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/>
      <c r="C44" s="98"/>
      <c r="D44" s="98"/>
      <c r="E44" s="98"/>
      <c r="F44" s="98">
        <v>192</v>
      </c>
      <c r="G44" s="98">
        <v>196</v>
      </c>
      <c r="H44" s="98">
        <v>244</v>
      </c>
      <c r="I44" s="98">
        <v>242</v>
      </c>
      <c r="J44" s="98">
        <v>0</v>
      </c>
      <c r="K44" s="98">
        <v>0</v>
      </c>
      <c r="L44" s="98">
        <v>0</v>
      </c>
      <c r="M44" s="98">
        <v>0</v>
      </c>
      <c r="N44" s="98">
        <v>0</v>
      </c>
      <c r="O44" s="98">
        <v>3.2</v>
      </c>
      <c r="P44" s="98">
        <v>171.6</v>
      </c>
      <c r="Q44" s="98">
        <v>24.6</v>
      </c>
      <c r="R44" s="98">
        <v>23.400000000000002</v>
      </c>
      <c r="S44" s="99">
        <v>175.6</v>
      </c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/>
      <c r="C45" s="98"/>
      <c r="D45" s="98"/>
      <c r="E45" s="98"/>
      <c r="F45" s="98">
        <v>200</v>
      </c>
      <c r="G45" s="98">
        <v>198</v>
      </c>
      <c r="H45" s="98">
        <v>244</v>
      </c>
      <c r="I45" s="98">
        <v>244</v>
      </c>
      <c r="J45" s="98">
        <v>0</v>
      </c>
      <c r="K45" s="98">
        <v>0</v>
      </c>
      <c r="L45" s="98">
        <v>0</v>
      </c>
      <c r="M45" s="98">
        <v>0</v>
      </c>
      <c r="N45" s="98">
        <v>0</v>
      </c>
      <c r="O45" s="98">
        <v>3.2</v>
      </c>
      <c r="P45" s="98">
        <v>172.8</v>
      </c>
      <c r="Q45" s="98">
        <v>26.400000000000002</v>
      </c>
      <c r="R45" s="98">
        <v>22.8</v>
      </c>
      <c r="S45" s="99">
        <v>176.4</v>
      </c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/>
      <c r="C46" s="98"/>
      <c r="D46" s="98"/>
      <c r="E46" s="98"/>
      <c r="F46" s="98">
        <v>204</v>
      </c>
      <c r="G46" s="98">
        <v>204</v>
      </c>
      <c r="H46" s="98">
        <v>236</v>
      </c>
      <c r="I46" s="98">
        <v>236</v>
      </c>
      <c r="J46" s="98">
        <v>0</v>
      </c>
      <c r="K46" s="98">
        <v>0</v>
      </c>
      <c r="L46" s="98">
        <v>0</v>
      </c>
      <c r="M46" s="98">
        <v>0</v>
      </c>
      <c r="N46" s="98">
        <v>0</v>
      </c>
      <c r="O46" s="98">
        <v>2.4</v>
      </c>
      <c r="P46" s="98">
        <v>172.8</v>
      </c>
      <c r="Q46" s="98">
        <v>31.2</v>
      </c>
      <c r="R46" s="98">
        <v>22.2</v>
      </c>
      <c r="S46" s="99">
        <v>172.4</v>
      </c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/>
      <c r="C47" s="98"/>
      <c r="D47" s="98"/>
      <c r="E47" s="98"/>
      <c r="F47" s="98">
        <v>264</v>
      </c>
      <c r="G47" s="98">
        <v>264</v>
      </c>
      <c r="H47" s="98">
        <v>248</v>
      </c>
      <c r="I47" s="98">
        <v>248</v>
      </c>
      <c r="J47" s="98">
        <v>0</v>
      </c>
      <c r="K47" s="98">
        <v>0</v>
      </c>
      <c r="L47" s="98">
        <v>0</v>
      </c>
      <c r="M47" s="98">
        <v>0</v>
      </c>
      <c r="N47" s="98">
        <v>0</v>
      </c>
      <c r="O47" s="98">
        <v>3.2</v>
      </c>
      <c r="P47" s="98">
        <v>186</v>
      </c>
      <c r="Q47" s="98">
        <v>78</v>
      </c>
      <c r="R47" s="98">
        <v>23.400000000000002</v>
      </c>
      <c r="S47" s="99">
        <v>180.4</v>
      </c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/>
      <c r="C48" s="98"/>
      <c r="D48" s="98"/>
      <c r="E48" s="98"/>
      <c r="F48" s="98">
        <v>280</v>
      </c>
      <c r="G48" s="98">
        <v>280</v>
      </c>
      <c r="H48" s="98">
        <v>268</v>
      </c>
      <c r="I48" s="98">
        <v>268</v>
      </c>
      <c r="J48" s="98">
        <v>0</v>
      </c>
      <c r="K48" s="98">
        <v>0</v>
      </c>
      <c r="L48" s="98">
        <v>0</v>
      </c>
      <c r="M48" s="98">
        <v>0</v>
      </c>
      <c r="N48" s="98">
        <v>0</v>
      </c>
      <c r="O48" s="98">
        <v>4</v>
      </c>
      <c r="P48" s="98">
        <v>208.8</v>
      </c>
      <c r="Q48" s="98">
        <v>71.400000000000006</v>
      </c>
      <c r="R48" s="98">
        <v>24.6</v>
      </c>
      <c r="S48" s="99">
        <v>199.6</v>
      </c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/>
      <c r="C49" s="98"/>
      <c r="D49" s="98"/>
      <c r="E49" s="98"/>
      <c r="F49" s="98">
        <v>284</v>
      </c>
      <c r="G49" s="98">
        <v>286</v>
      </c>
      <c r="H49" s="98">
        <v>288</v>
      </c>
      <c r="I49" s="98">
        <v>290</v>
      </c>
      <c r="J49" s="98">
        <v>0</v>
      </c>
      <c r="K49" s="98">
        <v>0</v>
      </c>
      <c r="L49" s="98">
        <v>0</v>
      </c>
      <c r="M49" s="98">
        <v>0</v>
      </c>
      <c r="N49" s="98">
        <v>0</v>
      </c>
      <c r="O49" s="98">
        <v>3.2</v>
      </c>
      <c r="P49" s="98">
        <v>216.6</v>
      </c>
      <c r="Q49" s="98">
        <v>67.8</v>
      </c>
      <c r="R49" s="98">
        <v>25.2</v>
      </c>
      <c r="S49" s="99">
        <v>219.20000000000002</v>
      </c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/>
      <c r="C50" s="98"/>
      <c r="D50" s="98"/>
      <c r="E50" s="98"/>
      <c r="F50" s="98">
        <v>284</v>
      </c>
      <c r="G50" s="98">
        <v>282</v>
      </c>
      <c r="H50" s="98">
        <v>272</v>
      </c>
      <c r="I50" s="98">
        <v>270</v>
      </c>
      <c r="J50" s="98">
        <v>0</v>
      </c>
      <c r="K50" s="98">
        <v>0</v>
      </c>
      <c r="L50" s="98">
        <v>0</v>
      </c>
      <c r="M50" s="98">
        <v>0</v>
      </c>
      <c r="N50" s="98">
        <v>0</v>
      </c>
      <c r="O50" s="98">
        <v>2.4</v>
      </c>
      <c r="P50" s="98">
        <v>211.8</v>
      </c>
      <c r="Q50" s="98">
        <v>70.8</v>
      </c>
      <c r="R50" s="98">
        <v>24.6</v>
      </c>
      <c r="S50" s="99">
        <v>236.4</v>
      </c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/>
      <c r="C51" s="98"/>
      <c r="D51" s="98"/>
      <c r="E51" s="98"/>
      <c r="F51" s="98">
        <v>284</v>
      </c>
      <c r="G51" s="98">
        <v>286</v>
      </c>
      <c r="H51" s="98">
        <v>272</v>
      </c>
      <c r="I51" s="98">
        <v>272</v>
      </c>
      <c r="J51" s="98">
        <v>0</v>
      </c>
      <c r="K51" s="98">
        <v>0</v>
      </c>
      <c r="L51" s="98">
        <v>0</v>
      </c>
      <c r="M51" s="98">
        <v>0</v>
      </c>
      <c r="N51" s="98">
        <v>0</v>
      </c>
      <c r="O51" s="98">
        <v>2.4</v>
      </c>
      <c r="P51" s="98">
        <v>216.6</v>
      </c>
      <c r="Q51" s="98">
        <v>69</v>
      </c>
      <c r="R51" s="98">
        <v>24.6</v>
      </c>
      <c r="S51" s="99">
        <v>237.6</v>
      </c>
    </row>
    <row r="52" spans="1:54" x14ac:dyDescent="0.2">
      <c r="A52" s="97" t="s">
        <v>14</v>
      </c>
      <c r="B52" s="98"/>
      <c r="C52" s="98"/>
      <c r="D52" s="98"/>
      <c r="E52" s="98"/>
      <c r="F52" s="98">
        <v>304</v>
      </c>
      <c r="G52" s="98">
        <v>304</v>
      </c>
      <c r="H52" s="98">
        <v>268</v>
      </c>
      <c r="I52" s="98">
        <v>270</v>
      </c>
      <c r="J52" s="98">
        <v>0</v>
      </c>
      <c r="K52" s="98">
        <v>0</v>
      </c>
      <c r="L52" s="98">
        <v>0</v>
      </c>
      <c r="M52" s="98">
        <v>0</v>
      </c>
      <c r="N52" s="98">
        <v>0</v>
      </c>
      <c r="O52" s="98">
        <v>2.4</v>
      </c>
      <c r="P52" s="98">
        <v>225</v>
      </c>
      <c r="Q52" s="98">
        <v>78.600000000000009</v>
      </c>
      <c r="R52" s="98">
        <v>24.6</v>
      </c>
      <c r="S52" s="99">
        <v>237.20000000000002</v>
      </c>
    </row>
    <row r="53" spans="1:54" x14ac:dyDescent="0.2">
      <c r="A53" s="97" t="s">
        <v>15</v>
      </c>
      <c r="B53" s="98"/>
      <c r="C53" s="98"/>
      <c r="D53" s="98"/>
      <c r="E53" s="98"/>
      <c r="F53" s="98">
        <v>308</v>
      </c>
      <c r="G53" s="98">
        <v>308</v>
      </c>
      <c r="H53" s="98">
        <v>276</v>
      </c>
      <c r="I53" s="98">
        <v>276</v>
      </c>
      <c r="J53" s="98">
        <v>0</v>
      </c>
      <c r="K53" s="98">
        <v>0</v>
      </c>
      <c r="L53" s="98">
        <v>0</v>
      </c>
      <c r="M53" s="98">
        <v>0</v>
      </c>
      <c r="N53" s="98">
        <v>0</v>
      </c>
      <c r="O53" s="98">
        <v>2.4</v>
      </c>
      <c r="P53" s="98">
        <v>216</v>
      </c>
      <c r="Q53" s="98">
        <v>91.8</v>
      </c>
      <c r="R53" s="98">
        <v>25.2</v>
      </c>
      <c r="S53" s="99">
        <v>240</v>
      </c>
    </row>
    <row r="54" spans="1:54" x14ac:dyDescent="0.2">
      <c r="A54" s="97" t="s">
        <v>16</v>
      </c>
      <c r="B54" s="98"/>
      <c r="C54" s="98"/>
      <c r="D54" s="98"/>
      <c r="E54" s="98"/>
      <c r="F54" s="98">
        <v>304</v>
      </c>
      <c r="G54" s="98">
        <v>302</v>
      </c>
      <c r="H54" s="98">
        <v>276</v>
      </c>
      <c r="I54" s="98">
        <v>276</v>
      </c>
      <c r="J54" s="98">
        <v>0</v>
      </c>
      <c r="K54" s="98">
        <v>0</v>
      </c>
      <c r="L54" s="98">
        <v>0</v>
      </c>
      <c r="M54" s="98">
        <v>0</v>
      </c>
      <c r="N54" s="98">
        <v>0</v>
      </c>
      <c r="O54" s="98">
        <v>1.6</v>
      </c>
      <c r="P54" s="98">
        <v>219</v>
      </c>
      <c r="Q54" s="98">
        <v>83.4</v>
      </c>
      <c r="R54" s="98">
        <v>25.2</v>
      </c>
      <c r="S54" s="99">
        <v>241.20000000000002</v>
      </c>
    </row>
    <row r="55" spans="1:54" x14ac:dyDescent="0.2">
      <c r="A55" s="97" t="s">
        <v>17</v>
      </c>
      <c r="B55" s="98"/>
      <c r="C55" s="98"/>
      <c r="D55" s="98"/>
      <c r="E55" s="98"/>
      <c r="F55" s="98">
        <v>292</v>
      </c>
      <c r="G55" s="98">
        <v>292</v>
      </c>
      <c r="H55" s="98">
        <v>272</v>
      </c>
      <c r="I55" s="98">
        <v>270</v>
      </c>
      <c r="J55" s="98">
        <v>0</v>
      </c>
      <c r="K55" s="98">
        <v>0</v>
      </c>
      <c r="L55" s="98">
        <v>0</v>
      </c>
      <c r="M55" s="98">
        <v>0</v>
      </c>
      <c r="N55" s="98">
        <v>0</v>
      </c>
      <c r="O55" s="98">
        <v>2.4</v>
      </c>
      <c r="P55" s="98">
        <v>225.6</v>
      </c>
      <c r="Q55" s="98">
        <v>67.2</v>
      </c>
      <c r="R55" s="98">
        <v>24.6</v>
      </c>
      <c r="S55" s="99">
        <v>234.4</v>
      </c>
    </row>
    <row r="56" spans="1:54" x14ac:dyDescent="0.2">
      <c r="A56" s="97" t="s">
        <v>18</v>
      </c>
      <c r="B56" s="98"/>
      <c r="C56" s="98"/>
      <c r="D56" s="98"/>
      <c r="E56" s="98"/>
      <c r="F56" s="98">
        <v>292</v>
      </c>
      <c r="G56" s="98">
        <v>292</v>
      </c>
      <c r="H56" s="98">
        <v>292</v>
      </c>
      <c r="I56" s="98">
        <v>294</v>
      </c>
      <c r="J56" s="98">
        <v>0</v>
      </c>
      <c r="K56" s="98">
        <v>0</v>
      </c>
      <c r="L56" s="98">
        <v>0</v>
      </c>
      <c r="M56" s="98">
        <v>0</v>
      </c>
      <c r="N56" s="98">
        <v>0</v>
      </c>
      <c r="O56" s="98">
        <v>2.4</v>
      </c>
      <c r="P56" s="98">
        <v>218.4</v>
      </c>
      <c r="Q56" s="98">
        <v>72.600000000000009</v>
      </c>
      <c r="R56" s="98">
        <v>24.6</v>
      </c>
      <c r="S56" s="99">
        <v>235.20000000000002</v>
      </c>
    </row>
    <row r="57" spans="1:54" x14ac:dyDescent="0.2">
      <c r="A57" s="97" t="s">
        <v>19</v>
      </c>
      <c r="B57" s="98"/>
      <c r="C57" s="98"/>
      <c r="D57" s="98"/>
      <c r="E57" s="98"/>
      <c r="F57" s="98">
        <v>312</v>
      </c>
      <c r="G57" s="98">
        <v>310</v>
      </c>
      <c r="H57" s="98">
        <v>320</v>
      </c>
      <c r="I57" s="98">
        <v>318</v>
      </c>
      <c r="J57" s="98">
        <v>0</v>
      </c>
      <c r="K57" s="98">
        <v>0</v>
      </c>
      <c r="L57" s="98">
        <v>0</v>
      </c>
      <c r="M57" s="98">
        <v>0</v>
      </c>
      <c r="N57" s="98">
        <v>0</v>
      </c>
      <c r="O57" s="98">
        <v>2.4</v>
      </c>
      <c r="P57" s="98">
        <v>241.20000000000002</v>
      </c>
      <c r="Q57" s="98">
        <v>69.600000000000009</v>
      </c>
      <c r="R57" s="98">
        <v>25.8</v>
      </c>
      <c r="S57" s="99">
        <v>246</v>
      </c>
    </row>
    <row r="58" spans="1:54" x14ac:dyDescent="0.2">
      <c r="A58" s="97" t="s">
        <v>20</v>
      </c>
      <c r="B58" s="98"/>
      <c r="C58" s="98"/>
      <c r="D58" s="98"/>
      <c r="E58" s="98"/>
      <c r="F58" s="98">
        <v>304</v>
      </c>
      <c r="G58" s="98">
        <v>304</v>
      </c>
      <c r="H58" s="98">
        <v>300</v>
      </c>
      <c r="I58" s="98">
        <v>302</v>
      </c>
      <c r="J58" s="98">
        <v>0</v>
      </c>
      <c r="K58" s="98">
        <v>0</v>
      </c>
      <c r="L58" s="98">
        <v>0</v>
      </c>
      <c r="M58" s="98">
        <v>0</v>
      </c>
      <c r="N58" s="98">
        <v>0</v>
      </c>
      <c r="O58" s="98">
        <v>2.4</v>
      </c>
      <c r="P58" s="98">
        <v>234</v>
      </c>
      <c r="Q58" s="98">
        <v>69.600000000000009</v>
      </c>
      <c r="R58" s="98">
        <v>24.6</v>
      </c>
      <c r="S58" s="99">
        <v>232</v>
      </c>
    </row>
    <row r="59" spans="1:54" x14ac:dyDescent="0.2">
      <c r="A59" s="97" t="s">
        <v>21</v>
      </c>
      <c r="B59" s="98"/>
      <c r="C59" s="98"/>
      <c r="D59" s="98"/>
      <c r="E59" s="98"/>
      <c r="F59" s="98">
        <v>296</v>
      </c>
      <c r="G59" s="98">
        <v>300</v>
      </c>
      <c r="H59" s="98">
        <v>300</v>
      </c>
      <c r="I59" s="98">
        <v>298</v>
      </c>
      <c r="J59" s="98">
        <v>0</v>
      </c>
      <c r="K59" s="98">
        <v>0</v>
      </c>
      <c r="L59" s="98">
        <v>0</v>
      </c>
      <c r="M59" s="98">
        <v>0</v>
      </c>
      <c r="N59" s="98">
        <v>0</v>
      </c>
      <c r="O59" s="98">
        <v>3.2</v>
      </c>
      <c r="P59" s="98">
        <v>228.6</v>
      </c>
      <c r="Q59" s="98">
        <v>71.400000000000006</v>
      </c>
      <c r="R59" s="98">
        <v>24.6</v>
      </c>
      <c r="S59" s="99">
        <v>228.8</v>
      </c>
    </row>
    <row r="60" spans="1:54" x14ac:dyDescent="0.2">
      <c r="A60" s="97" t="s">
        <v>22</v>
      </c>
      <c r="B60" s="98"/>
      <c r="C60" s="98"/>
      <c r="D60" s="98"/>
      <c r="E60" s="98"/>
      <c r="F60" s="98">
        <v>284</v>
      </c>
      <c r="G60" s="98">
        <v>282</v>
      </c>
      <c r="H60" s="98">
        <v>292</v>
      </c>
      <c r="I60" s="98">
        <v>292</v>
      </c>
      <c r="J60" s="98">
        <v>0</v>
      </c>
      <c r="K60" s="98">
        <v>0</v>
      </c>
      <c r="L60" s="98">
        <v>0</v>
      </c>
      <c r="M60" s="98">
        <v>0</v>
      </c>
      <c r="N60" s="98">
        <v>0</v>
      </c>
      <c r="O60" s="98">
        <v>2.4</v>
      </c>
      <c r="P60" s="98">
        <v>214.20000000000002</v>
      </c>
      <c r="Q60" s="98">
        <v>66.599999999999994</v>
      </c>
      <c r="R60" s="98">
        <v>25.8</v>
      </c>
      <c r="S60" s="99">
        <v>220</v>
      </c>
    </row>
    <row r="61" spans="1:54" x14ac:dyDescent="0.2">
      <c r="A61" s="97" t="s">
        <v>23</v>
      </c>
      <c r="B61" s="98"/>
      <c r="C61" s="98"/>
      <c r="D61" s="98"/>
      <c r="E61" s="98"/>
      <c r="F61" s="98">
        <v>256</v>
      </c>
      <c r="G61" s="98">
        <v>258</v>
      </c>
      <c r="H61" s="98">
        <v>280</v>
      </c>
      <c r="I61" s="98">
        <v>282</v>
      </c>
      <c r="J61" s="98">
        <v>0</v>
      </c>
      <c r="K61" s="98">
        <v>0</v>
      </c>
      <c r="L61" s="98">
        <v>0</v>
      </c>
      <c r="M61" s="98">
        <v>0</v>
      </c>
      <c r="N61" s="98">
        <v>0</v>
      </c>
      <c r="O61" s="98">
        <v>3.2</v>
      </c>
      <c r="P61" s="98">
        <v>193.20000000000002</v>
      </c>
      <c r="Q61" s="98">
        <v>65.400000000000006</v>
      </c>
      <c r="R61" s="98">
        <v>25.2</v>
      </c>
      <c r="S61" s="99">
        <v>213.6</v>
      </c>
    </row>
    <row r="62" spans="1:54" x14ac:dyDescent="0.2">
      <c r="A62" s="97" t="s">
        <v>24</v>
      </c>
      <c r="B62" s="98"/>
      <c r="C62" s="98"/>
      <c r="D62" s="98"/>
      <c r="E62" s="98"/>
      <c r="F62" s="98">
        <v>256</v>
      </c>
      <c r="G62" s="98">
        <v>256</v>
      </c>
      <c r="H62" s="98">
        <v>284</v>
      </c>
      <c r="I62" s="98">
        <v>284</v>
      </c>
      <c r="J62" s="98">
        <v>0</v>
      </c>
      <c r="K62" s="98">
        <v>0</v>
      </c>
      <c r="L62" s="98">
        <v>0</v>
      </c>
      <c r="M62" s="98">
        <v>0</v>
      </c>
      <c r="N62" s="98">
        <v>0</v>
      </c>
      <c r="O62" s="98">
        <v>3.2</v>
      </c>
      <c r="P62" s="98">
        <v>187.20000000000002</v>
      </c>
      <c r="Q62" s="98">
        <v>69.600000000000009</v>
      </c>
      <c r="R62" s="98">
        <v>25.2</v>
      </c>
      <c r="S62" s="99">
        <v>214</v>
      </c>
    </row>
    <row r="63" spans="1:54" x14ac:dyDescent="0.2">
      <c r="A63" s="97" t="s">
        <v>25</v>
      </c>
      <c r="B63" s="98"/>
      <c r="C63" s="98"/>
      <c r="D63" s="98"/>
      <c r="E63" s="98"/>
      <c r="F63" s="98">
        <v>252</v>
      </c>
      <c r="G63" s="98">
        <v>250</v>
      </c>
      <c r="H63" s="98">
        <v>276</v>
      </c>
      <c r="I63" s="98">
        <v>274</v>
      </c>
      <c r="J63" s="98">
        <v>0</v>
      </c>
      <c r="K63" s="98">
        <v>0</v>
      </c>
      <c r="L63" s="98">
        <v>0</v>
      </c>
      <c r="M63" s="98">
        <v>0</v>
      </c>
      <c r="N63" s="98">
        <v>0</v>
      </c>
      <c r="O63" s="98">
        <v>3.2</v>
      </c>
      <c r="P63" s="98">
        <v>189.6</v>
      </c>
      <c r="Q63" s="98">
        <v>60</v>
      </c>
      <c r="R63" s="98">
        <v>25.2</v>
      </c>
      <c r="S63" s="99">
        <v>204.4</v>
      </c>
    </row>
    <row r="64" spans="1:54" ht="13.5" thickBot="1" x14ac:dyDescent="0.25">
      <c r="A64" s="100" t="s">
        <v>26</v>
      </c>
      <c r="B64" s="101"/>
      <c r="C64" s="101"/>
      <c r="D64" s="101"/>
      <c r="E64" s="101"/>
      <c r="F64" s="101">
        <v>240</v>
      </c>
      <c r="G64" s="101">
        <v>240</v>
      </c>
      <c r="H64" s="101">
        <v>264</v>
      </c>
      <c r="I64" s="101">
        <v>264</v>
      </c>
      <c r="J64" s="101">
        <v>0</v>
      </c>
      <c r="K64" s="101">
        <v>0</v>
      </c>
      <c r="L64" s="101">
        <v>0</v>
      </c>
      <c r="M64" s="101">
        <v>0</v>
      </c>
      <c r="N64" s="101">
        <v>0</v>
      </c>
      <c r="O64" s="101">
        <v>2.4</v>
      </c>
      <c r="P64" s="101">
        <v>181.8</v>
      </c>
      <c r="Q64" s="101">
        <v>57.6</v>
      </c>
      <c r="R64" s="101">
        <v>25.2</v>
      </c>
      <c r="S64" s="102">
        <v>194.4</v>
      </c>
    </row>
    <row r="70" spans="1:15" ht="18" x14ac:dyDescent="0.25">
      <c r="A70" s="127" t="s">
        <v>88</v>
      </c>
      <c r="B70" s="127"/>
      <c r="C70" s="127"/>
      <c r="D70" s="127"/>
      <c r="E70" s="127"/>
      <c r="F70" s="127"/>
      <c r="G70" s="127"/>
      <c r="H70" s="127"/>
      <c r="I70" s="127"/>
      <c r="J70" s="106"/>
      <c r="K70" s="106"/>
    </row>
    <row r="71" spans="1:15" ht="18.75" thickBot="1" x14ac:dyDescent="0.3">
      <c r="A71" s="128" t="s">
        <v>60</v>
      </c>
      <c r="B71" s="129"/>
      <c r="C71" s="129"/>
      <c r="D71" s="129"/>
      <c r="E71" s="129"/>
      <c r="F71" s="81"/>
      <c r="G71" s="128" t="s">
        <v>61</v>
      </c>
      <c r="H71" s="129"/>
      <c r="I71" s="129"/>
      <c r="J71" s="129"/>
      <c r="K71" s="129"/>
    </row>
    <row r="72" spans="1:15" ht="13.5" thickBot="1" x14ac:dyDescent="0.25">
      <c r="A72" s="130" t="s">
        <v>62</v>
      </c>
      <c r="B72" s="131"/>
      <c r="C72" s="107" t="s">
        <v>63</v>
      </c>
      <c r="D72" s="107" t="s">
        <v>64</v>
      </c>
      <c r="E72" s="107" t="s">
        <v>65</v>
      </c>
      <c r="F72" s="108"/>
      <c r="G72" s="130" t="s">
        <v>62</v>
      </c>
      <c r="H72" s="131"/>
      <c r="I72" s="107" t="s">
        <v>63</v>
      </c>
      <c r="J72" s="107" t="s">
        <v>64</v>
      </c>
      <c r="K72" s="107" t="s">
        <v>65</v>
      </c>
    </row>
    <row r="73" spans="1:15" ht="38.25" x14ac:dyDescent="0.2">
      <c r="A73" s="109" t="s">
        <v>66</v>
      </c>
      <c r="B73" s="110" t="s">
        <v>67</v>
      </c>
      <c r="C73" s="111">
        <v>10000</v>
      </c>
      <c r="D73" s="111">
        <v>10000</v>
      </c>
      <c r="E73" s="111">
        <v>10000</v>
      </c>
      <c r="F73" s="108"/>
      <c r="G73" s="109" t="s">
        <v>66</v>
      </c>
      <c r="H73" s="110" t="s">
        <v>67</v>
      </c>
      <c r="I73" s="111">
        <v>10000</v>
      </c>
      <c r="J73" s="111">
        <v>10000</v>
      </c>
      <c r="K73" s="111">
        <v>10000</v>
      </c>
    </row>
    <row r="74" spans="1:15" ht="38.25" x14ac:dyDescent="0.2">
      <c r="A74" s="112" t="s">
        <v>68</v>
      </c>
      <c r="B74" s="113" t="s">
        <v>69</v>
      </c>
      <c r="C74" s="114">
        <v>16.8</v>
      </c>
      <c r="D74" s="114">
        <v>16.8</v>
      </c>
      <c r="E74" s="114">
        <v>16.8</v>
      </c>
      <c r="F74" s="108"/>
      <c r="G74" s="112" t="s">
        <v>68</v>
      </c>
      <c r="H74" s="113" t="s">
        <v>69</v>
      </c>
      <c r="I74" s="114">
        <v>17.100000000000001</v>
      </c>
      <c r="J74" s="114">
        <v>17.100000000000001</v>
      </c>
      <c r="K74" s="114">
        <v>17.100000000000001</v>
      </c>
    </row>
    <row r="75" spans="1:15" ht="38.25" x14ac:dyDescent="0.2">
      <c r="A75" s="112" t="s">
        <v>70</v>
      </c>
      <c r="B75" s="113" t="s">
        <v>71</v>
      </c>
      <c r="C75" s="114">
        <v>64</v>
      </c>
      <c r="D75" s="114">
        <v>64</v>
      </c>
      <c r="E75" s="114">
        <v>64</v>
      </c>
      <c r="F75" s="115"/>
      <c r="G75" s="112" t="s">
        <v>70</v>
      </c>
      <c r="H75" s="113" t="s">
        <v>71</v>
      </c>
      <c r="I75" s="114">
        <v>59.8</v>
      </c>
      <c r="J75" s="114">
        <v>59.8</v>
      </c>
      <c r="K75" s="114">
        <v>59.8</v>
      </c>
    </row>
    <row r="76" spans="1:15" ht="38.25" x14ac:dyDescent="0.2">
      <c r="A76" s="112" t="s">
        <v>72</v>
      </c>
      <c r="B76" s="113" t="s">
        <v>73</v>
      </c>
      <c r="C76" s="114">
        <v>0.67</v>
      </c>
      <c r="D76" s="114">
        <v>0.67</v>
      </c>
      <c r="E76" s="114">
        <v>0.67</v>
      </c>
      <c r="F76" s="115"/>
      <c r="G76" s="112" t="s">
        <v>72</v>
      </c>
      <c r="H76" s="113" t="s">
        <v>73</v>
      </c>
      <c r="I76" s="114">
        <v>0.79</v>
      </c>
      <c r="J76" s="114">
        <v>0.79</v>
      </c>
      <c r="K76" s="114">
        <v>0.79</v>
      </c>
    </row>
    <row r="77" spans="1:15" ht="51" x14ac:dyDescent="0.2">
      <c r="A77" s="112" t="s">
        <v>74</v>
      </c>
      <c r="B77" s="113" t="s">
        <v>75</v>
      </c>
      <c r="C77" s="114">
        <v>11</v>
      </c>
      <c r="D77" s="114">
        <v>11</v>
      </c>
      <c r="E77" s="114">
        <v>11</v>
      </c>
      <c r="F77" s="115"/>
      <c r="G77" s="112" t="s">
        <v>74</v>
      </c>
      <c r="H77" s="113" t="s">
        <v>75</v>
      </c>
      <c r="I77" s="114">
        <v>10.9</v>
      </c>
      <c r="J77" s="114">
        <v>10.9</v>
      </c>
      <c r="K77" s="114">
        <v>10.9</v>
      </c>
      <c r="L77" s="45" t="s">
        <v>63</v>
      </c>
      <c r="M77" s="45" t="s">
        <v>64</v>
      </c>
      <c r="N77" s="45" t="s">
        <v>65</v>
      </c>
    </row>
    <row r="78" spans="1:15" x14ac:dyDescent="0.2">
      <c r="A78" s="132" t="s">
        <v>76</v>
      </c>
      <c r="B78" s="113" t="s">
        <v>77</v>
      </c>
      <c r="C78" s="116">
        <f>F10</f>
        <v>1144</v>
      </c>
      <c r="D78" s="116">
        <f>F15</f>
        <v>1440</v>
      </c>
      <c r="E78" s="116">
        <f>F24</f>
        <v>1516</v>
      </c>
      <c r="F78" s="115"/>
      <c r="G78" s="132" t="s">
        <v>76</v>
      </c>
      <c r="H78" s="113" t="s">
        <v>77</v>
      </c>
      <c r="I78" s="117">
        <f>H10</f>
        <v>604</v>
      </c>
      <c r="J78" s="116">
        <f>H15</f>
        <v>924</v>
      </c>
      <c r="K78" s="116">
        <f>H24</f>
        <v>988</v>
      </c>
      <c r="L78" s="103">
        <f t="shared" ref="L78:N79" si="2">(C78+I78)/1000</f>
        <v>1.748</v>
      </c>
      <c r="M78" s="103">
        <f t="shared" si="2"/>
        <v>2.3639999999999999</v>
      </c>
      <c r="N78" s="103">
        <f t="shared" si="2"/>
        <v>2.504</v>
      </c>
      <c r="O78" s="118" t="s">
        <v>78</v>
      </c>
    </row>
    <row r="79" spans="1:15" x14ac:dyDescent="0.2">
      <c r="A79" s="133"/>
      <c r="B79" s="113" t="s">
        <v>79</v>
      </c>
      <c r="C79" s="116">
        <f>F44</f>
        <v>192</v>
      </c>
      <c r="D79" s="116">
        <f>F49</f>
        <v>284</v>
      </c>
      <c r="E79" s="116">
        <f>F58</f>
        <v>304</v>
      </c>
      <c r="F79" s="115"/>
      <c r="G79" s="133"/>
      <c r="H79" s="113" t="s">
        <v>79</v>
      </c>
      <c r="I79" s="116">
        <f>H44</f>
        <v>244</v>
      </c>
      <c r="J79" s="116">
        <f>H49</f>
        <v>288</v>
      </c>
      <c r="K79" s="116">
        <f>H58</f>
        <v>300</v>
      </c>
      <c r="L79" s="103">
        <f t="shared" si="2"/>
        <v>0.436</v>
      </c>
      <c r="M79" s="103">
        <f t="shared" si="2"/>
        <v>0.57199999999999995</v>
      </c>
      <c r="N79" s="103">
        <f t="shared" si="2"/>
        <v>0.60399999999999998</v>
      </c>
      <c r="O79" s="118" t="s">
        <v>80</v>
      </c>
    </row>
    <row r="80" spans="1:15" x14ac:dyDescent="0.2">
      <c r="A80" s="134"/>
      <c r="B80" s="113" t="s">
        <v>81</v>
      </c>
      <c r="C80" s="119">
        <f>SQRT(C78^2+C79^2)</f>
        <v>1160</v>
      </c>
      <c r="D80" s="119">
        <f>SQRT(D78^2+D79^2)</f>
        <v>1467.738396309097</v>
      </c>
      <c r="E80" s="119">
        <f>SQRT(E78^2+E79^2)</f>
        <v>1546.1798084310892</v>
      </c>
      <c r="F80" s="115"/>
      <c r="G80" s="134"/>
      <c r="H80" s="113" t="s">
        <v>81</v>
      </c>
      <c r="I80" s="119">
        <f>SQRT(I78^2+I79^2)</f>
        <v>651.42305762077535</v>
      </c>
      <c r="J80" s="119">
        <f>SQRT(J78^2+J79^2)</f>
        <v>967.84296246860208</v>
      </c>
      <c r="K80" s="119">
        <f>SQRT(K78^2+K79^2)</f>
        <v>1032.5424930723191</v>
      </c>
    </row>
    <row r="81" spans="1:11" ht="39" thickBot="1" x14ac:dyDescent="0.25">
      <c r="A81" s="120" t="s">
        <v>82</v>
      </c>
      <c r="B81" s="121" t="s">
        <v>83</v>
      </c>
      <c r="C81" s="122">
        <f>C80/C73</f>
        <v>0.11600000000000001</v>
      </c>
      <c r="D81" s="122">
        <f>D80/D73</f>
        <v>0.1467738396309097</v>
      </c>
      <c r="E81" s="122">
        <f>E80/E73</f>
        <v>0.15461798084310893</v>
      </c>
      <c r="F81" s="115"/>
      <c r="G81" s="120" t="s">
        <v>82</v>
      </c>
      <c r="H81" s="121" t="s">
        <v>83</v>
      </c>
      <c r="I81" s="122">
        <f>I80/I73</f>
        <v>6.5142305762077538E-2</v>
      </c>
      <c r="J81" s="122">
        <f>J80/J73</f>
        <v>9.6784296246860205E-2</v>
      </c>
      <c r="K81" s="122">
        <f>K80/K73</f>
        <v>0.10325424930723191</v>
      </c>
    </row>
    <row r="82" spans="1:11" ht="38.25" x14ac:dyDescent="0.2">
      <c r="A82" s="109" t="s">
        <v>84</v>
      </c>
      <c r="B82" s="110" t="s">
        <v>85</v>
      </c>
      <c r="C82" s="123">
        <f>C75*C81^2+C74</f>
        <v>17.661184000000002</v>
      </c>
      <c r="D82" s="123">
        <f>D75*D81^2+D74</f>
        <v>18.17872384</v>
      </c>
      <c r="E82" s="123">
        <f>E75*E81^2+E74</f>
        <v>18.33003008</v>
      </c>
      <c r="F82" s="115"/>
      <c r="G82" s="109" t="s">
        <v>84</v>
      </c>
      <c r="H82" s="110" t="s">
        <v>85</v>
      </c>
      <c r="I82" s="123">
        <f>I75*I81^2+I74</f>
        <v>17.353762496000002</v>
      </c>
      <c r="J82" s="123">
        <f>J75*J81^2+J74</f>
        <v>17.660158560000003</v>
      </c>
      <c r="K82" s="123">
        <f>K75*K81^2+K74</f>
        <v>17.737554112000002</v>
      </c>
    </row>
    <row r="83" spans="1:11" ht="51.75" thickBot="1" x14ac:dyDescent="0.25">
      <c r="A83" s="124" t="s">
        <v>86</v>
      </c>
      <c r="B83" s="125" t="s">
        <v>87</v>
      </c>
      <c r="C83" s="126">
        <f>(C77*C81^2+C76)/100*C73</f>
        <v>81.801600000000008</v>
      </c>
      <c r="D83" s="126">
        <f>(D77*D81^2+D76)/100*D73</f>
        <v>90.696816000000013</v>
      </c>
      <c r="E83" s="126">
        <f>(E77*E81^2+E76)/100*E73</f>
        <v>93.297391999999988</v>
      </c>
      <c r="F83" s="115"/>
      <c r="G83" s="124" t="s">
        <v>86</v>
      </c>
      <c r="H83" s="125" t="s">
        <v>87</v>
      </c>
      <c r="I83" s="126">
        <f>(I77*I81^2+I76)/100*I73</f>
        <v>83.625436800000003</v>
      </c>
      <c r="J83" s="126">
        <f>(J77*J81^2+J76)/100*J73</f>
        <v>89.210247999999993</v>
      </c>
      <c r="K83" s="126">
        <f>(K77*K81^2+K76)/100*K73</f>
        <v>90.620969599999995</v>
      </c>
    </row>
  </sheetData>
  <mergeCells count="7">
    <mergeCell ref="A78:A80"/>
    <mergeCell ref="G78:G80"/>
    <mergeCell ref="A70:I70"/>
    <mergeCell ref="A71:E71"/>
    <mergeCell ref="G71:K71"/>
    <mergeCell ref="A72:B72"/>
    <mergeCell ref="G72:H72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Загородная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2019-01-11T08:19:51Z</dcterms:modified>
</cp:coreProperties>
</file>